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promereorbv.sharepoint.com/sites/prj-DePassieschoonmaak/Gedeelde documenten/01. Uitnodiging tot Inschrijving/"/>
    </mc:Choice>
  </mc:AlternateContent>
  <xr:revisionPtr revIDLastSave="851" documentId="8_{51DECFDA-532F-4B4C-B5AE-0B56DCC09D3C}" xr6:coauthVersionLast="47" xr6:coauthVersionMax="47" xr10:uidLastSave="{9EC3E880-C560-4E9F-AFB0-A17FF63E9430}"/>
  <bookViews>
    <workbookView xWindow="28680" yWindow="-120" windowWidth="29040" windowHeight="15840" xr2:uid="{E473DC39-5A5F-4041-A1F6-1E5FDE9D2A26}"/>
  </bookViews>
  <sheets>
    <sheet name="Handleiding" sheetId="1" r:id="rId1"/>
    <sheet name="Invulformulier (perceel 1)" sheetId="4" r:id="rId2"/>
    <sheet name="Invulformulier (perceel 2)" sheetId="5" r:id="rId3"/>
    <sheet name="Invulformulier (perceel 3)" sheetId="3" r:id="rId4"/>
    <sheet name="Invulformulier (perceel 4)" sheetId="2"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7" i="2" l="1"/>
  <c r="O5" i="2"/>
  <c r="O6" i="2"/>
  <c r="O7" i="2" s="1"/>
  <c r="F5" i="2"/>
  <c r="I5" i="2"/>
  <c r="L5" i="2"/>
  <c r="M5" i="2"/>
  <c r="N5" i="2"/>
  <c r="F4" i="2"/>
  <c r="M4" i="2" s="1"/>
  <c r="I4" i="2"/>
  <c r="L4" i="2"/>
  <c r="N4" i="2"/>
  <c r="O4" i="2"/>
  <c r="O6" i="3"/>
  <c r="N6" i="3"/>
  <c r="O5" i="3"/>
  <c r="O4" i="3"/>
  <c r="L4" i="3"/>
  <c r="N4" i="3"/>
  <c r="I4" i="3"/>
  <c r="F4" i="3"/>
  <c r="N4" i="5"/>
  <c r="O4" i="5"/>
  <c r="O3" i="5"/>
  <c r="N3" i="5"/>
  <c r="L3" i="5"/>
  <c r="I3" i="5"/>
  <c r="F3" i="5"/>
  <c r="O4" i="4"/>
  <c r="N4" i="4"/>
  <c r="L4" i="4"/>
  <c r="I4" i="4"/>
  <c r="F4" i="4"/>
  <c r="M4" i="4" s="1"/>
  <c r="O3" i="4"/>
  <c r="O5" i="4" s="1"/>
  <c r="N3" i="4"/>
  <c r="L3" i="4"/>
  <c r="M3" i="4" s="1"/>
  <c r="I3" i="4"/>
  <c r="F3" i="4"/>
  <c r="N5" i="3"/>
  <c r="M5" i="3"/>
  <c r="L5" i="3"/>
  <c r="I5" i="3"/>
  <c r="F5" i="3"/>
  <c r="O3" i="3"/>
  <c r="N3" i="3"/>
  <c r="L3" i="3"/>
  <c r="I3" i="3"/>
  <c r="F3" i="3"/>
  <c r="M3" i="3" s="1"/>
  <c r="N5" i="4" l="1"/>
  <c r="M4" i="3"/>
  <c r="M3" i="5"/>
  <c r="O3" i="2"/>
  <c r="F6" i="2"/>
  <c r="I6" i="2"/>
  <c r="L6" i="2"/>
  <c r="N6" i="2"/>
  <c r="M6" i="2" l="1"/>
  <c r="O3" i="1" l="1"/>
  <c r="O4" i="1" s="1"/>
  <c r="N3" i="2"/>
  <c r="L3" i="2"/>
  <c r="I3" i="2"/>
  <c r="F3" i="2"/>
  <c r="F3" i="1"/>
  <c r="N3" i="1"/>
  <c r="L3" i="1"/>
  <c r="I3" i="1"/>
  <c r="M3" i="2" l="1"/>
  <c r="M3" i="1"/>
</calcChain>
</file>

<file path=xl/sharedStrings.xml><?xml version="1.0" encoding="utf-8"?>
<sst xmlns="http://schemas.openxmlformats.org/spreadsheetml/2006/main" count="186" uniqueCount="47">
  <si>
    <t>Oppervlakte in m2</t>
  </si>
  <si>
    <t>ureninzet toezicht per jaar**</t>
  </si>
  <si>
    <t>Ureninzet productief per week</t>
  </si>
  <si>
    <t>A</t>
  </si>
  <si>
    <t>Tarief ureninzet productief</t>
  </si>
  <si>
    <t>tarief toezicht</t>
  </si>
  <si>
    <t xml:space="preserve">Subtotaal </t>
  </si>
  <si>
    <t>VOORBEELD: Locatie</t>
  </si>
  <si>
    <t>Bedrag per jaar ex.BTW op basis van m2 prijs</t>
  </si>
  <si>
    <t>Bedrag per jaar ex.BTW op basis van ureninzet/uurtarief ****</t>
  </si>
  <si>
    <t>ureninzet productief per jaar*</t>
  </si>
  <si>
    <t>Tarief per m2 conform prijzenblad</t>
  </si>
  <si>
    <t>Totaal</t>
  </si>
  <si>
    <t>Ureninzet vloeronderhoud/overig periodiek***</t>
  </si>
  <si>
    <t>Tarief periodiek</t>
  </si>
  <si>
    <t>bedrag reservering periodieken</t>
  </si>
  <si>
    <t>Calculatie</t>
  </si>
  <si>
    <t>**** Een afwijking  van maximaal € 50,- is toegestaan (M4 N4), het prijzenblad is leidend (kolom N)</t>
  </si>
  <si>
    <t>* Betreft ureninzet productief per jaar. Dit is inclusief periodieken die de schoonmaker zelf (of met hulp van een handyman) kan uitvoeren (zoals schrobben sanitair) en de meewerk uren van de voorvrouw</t>
  </si>
  <si>
    <t>Vakantiebeurten</t>
  </si>
  <si>
    <t>voorjaar 1 dag reguliere uren</t>
  </si>
  <si>
    <t>meivakantie 1 dag reguliere uren</t>
  </si>
  <si>
    <t>zomervakantie 6 dagen reguliere uren</t>
  </si>
  <si>
    <t>herfstvakantie 1 dag reguliere uren</t>
  </si>
  <si>
    <t>kerstvakantie 1 dag reguliere uren</t>
  </si>
  <si>
    <t>Voorbeeld:</t>
  </si>
  <si>
    <t>Sjaan werkzaam bij schoonmaakbedrijf A werkt 25 uur per week op locatie B.</t>
  </si>
  <si>
    <t>Dit betekent een ureninzet van 5 uur per dag.</t>
  </si>
  <si>
    <t>Voorjaar 1 werkdag 5 uur</t>
  </si>
  <si>
    <t>meivakantie 1 werkdag 5 uur</t>
  </si>
  <si>
    <t>zomervakantie 6 werkdagen 30 uur</t>
  </si>
  <si>
    <t>herfstvakantie 1 werkdag 5 uur</t>
  </si>
  <si>
    <t>kerstvakantie 1 werkdag 5 uur</t>
  </si>
  <si>
    <t>**** Een afwijking  van maximaal € 50,- is toegestaan (M3/4 N3/4), het prijzenblad is leidend (kolom N)</t>
  </si>
  <si>
    <r>
      <t xml:space="preserve">** Uren vrijgestelde leiding per jaar minimaal 5%. Dit zijn de uren </t>
    </r>
    <r>
      <rPr>
        <b/>
        <sz val="11"/>
        <color theme="1"/>
        <rFont val="Calibri"/>
        <family val="2"/>
        <scheme val="minor"/>
      </rPr>
      <t xml:space="preserve">inclusief </t>
    </r>
    <r>
      <rPr>
        <sz val="11"/>
        <color theme="1"/>
        <rFont val="Calibri"/>
        <family val="2"/>
        <scheme val="minor"/>
      </rPr>
      <t>toezicht uren meewerkend voorvrouw</t>
    </r>
  </si>
  <si>
    <r>
      <t xml:space="preserve">** Uren vrijgestelde leiding per jaar minimaal 5%. Dit zijn de uren </t>
    </r>
    <r>
      <rPr>
        <b/>
        <sz val="11"/>
        <color theme="1"/>
        <rFont val="Calibri"/>
        <family val="2"/>
        <scheme val="minor"/>
      </rPr>
      <t>inclusie</t>
    </r>
    <r>
      <rPr>
        <sz val="11"/>
        <color theme="1"/>
        <rFont val="Calibri"/>
        <family val="2"/>
        <scheme val="minor"/>
      </rPr>
      <t>f toezicht uren meewerkend voorvrouw</t>
    </r>
  </si>
  <si>
    <t>Utrecht</t>
  </si>
  <si>
    <t>Houten</t>
  </si>
  <si>
    <t>Rotterdam</t>
  </si>
  <si>
    <t>Wierden</t>
  </si>
  <si>
    <t>EKC Olijfboom school</t>
  </si>
  <si>
    <t>EKC Olijfboom KDV/BSO</t>
  </si>
  <si>
    <t>De Rots Ede</t>
  </si>
  <si>
    <t>De Rank Arnhem</t>
  </si>
  <si>
    <t>BSO Arnhem</t>
  </si>
  <si>
    <t>BSO Arnhem vakanties</t>
  </si>
  <si>
    <t>*** Ureninzet voor het vloeronderhoud/overig periodiek/dieptereiniging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</si>
</sst>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b/>
      <sz val="10"/>
      <color theme="1"/>
      <name val="Calibri"/>
      <family val="2"/>
      <scheme val="minor"/>
    </font>
    <font>
      <b/>
      <sz val="9"/>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4">
    <xf numFmtId="0" fontId="0" fillId="0" borderId="0" xfId="0"/>
    <xf numFmtId="0" fontId="5" fillId="0" borderId="2" xfId="0" applyFont="1" applyBorder="1" applyAlignment="1">
      <alignment horizontal="left" vertical="center" wrapText="1"/>
    </xf>
    <xf numFmtId="3" fontId="4" fillId="0" borderId="3" xfId="0" applyNumberFormat="1" applyFont="1" applyBorder="1" applyAlignment="1">
      <alignment horizontal="left" vertical="center" wrapText="1"/>
    </xf>
    <xf numFmtId="44" fontId="6" fillId="2" borderId="4" xfId="1" applyFont="1" applyFill="1" applyBorder="1" applyAlignment="1">
      <alignment horizontal="left" vertical="center"/>
    </xf>
    <xf numFmtId="0" fontId="2" fillId="0" borderId="0" xfId="0" applyFont="1" applyAlignment="1">
      <alignment horizontal="center" wrapText="1"/>
    </xf>
    <xf numFmtId="0" fontId="3" fillId="2" borderId="6" xfId="0" applyFont="1" applyFill="1" applyBorder="1" applyAlignment="1">
      <alignment horizontal="left" wrapText="1"/>
    </xf>
    <xf numFmtId="44" fontId="3" fillId="3" borderId="7" xfId="1" applyFont="1" applyFill="1" applyBorder="1" applyAlignment="1">
      <alignment horizontal="left" vertical="center"/>
    </xf>
    <xf numFmtId="0" fontId="5" fillId="0" borderId="3" xfId="0" applyFont="1" applyBorder="1" applyAlignment="1">
      <alignment horizontal="left" vertical="center" wrapText="1"/>
    </xf>
    <xf numFmtId="0" fontId="5" fillId="0" borderId="9" xfId="0" applyFont="1" applyBorder="1" applyAlignment="1">
      <alignment horizontal="left" vertical="center" wrapText="1"/>
    </xf>
    <xf numFmtId="44" fontId="6" fillId="2" borderId="10" xfId="1" applyFont="1" applyFill="1" applyBorder="1" applyAlignment="1">
      <alignment horizontal="left" vertical="center"/>
    </xf>
    <xf numFmtId="44" fontId="6" fillId="2" borderId="3" xfId="1" applyFont="1" applyFill="1" applyBorder="1" applyAlignment="1">
      <alignment horizontal="left" vertical="center"/>
    </xf>
    <xf numFmtId="0" fontId="3" fillId="2" borderId="7" xfId="0" applyFont="1" applyFill="1" applyBorder="1" applyAlignment="1">
      <alignment horizontal="center" wrapText="1"/>
    </xf>
    <xf numFmtId="3" fontId="4" fillId="0" borderId="5" xfId="0" applyNumberFormat="1" applyFont="1" applyBorder="1" applyAlignment="1">
      <alignment horizontal="center" vertical="center" wrapText="1"/>
    </xf>
    <xf numFmtId="0" fontId="3" fillId="3" borderId="8" xfId="1" applyNumberFormat="1" applyFont="1" applyFill="1" applyBorder="1" applyAlignment="1">
      <alignment horizontal="center" vertical="center"/>
    </xf>
    <xf numFmtId="44" fontId="3" fillId="2" borderId="7" xfId="1" applyFont="1" applyFill="1" applyBorder="1" applyAlignment="1">
      <alignment vertical="center"/>
    </xf>
    <xf numFmtId="44" fontId="3" fillId="2" borderId="7" xfId="1" applyFont="1" applyFill="1" applyBorder="1" applyAlignment="1">
      <alignment horizontal="left" vertical="center"/>
    </xf>
    <xf numFmtId="0" fontId="3" fillId="2" borderId="7" xfId="1" applyNumberFormat="1" applyFont="1" applyFill="1" applyBorder="1" applyAlignment="1">
      <alignment horizontal="center" vertical="center"/>
    </xf>
    <xf numFmtId="0" fontId="5" fillId="4" borderId="9" xfId="0" applyFont="1" applyFill="1" applyBorder="1" applyAlignment="1">
      <alignment horizontal="center" vertical="center" wrapText="1"/>
    </xf>
    <xf numFmtId="0" fontId="2" fillId="0" borderId="1" xfId="0" applyFont="1" applyBorder="1" applyAlignment="1">
      <alignment horizontal="left" wrapText="1"/>
    </xf>
    <xf numFmtId="0" fontId="3" fillId="0" borderId="0" xfId="0" applyFont="1" applyAlignment="1">
      <alignment horizontal="justify" vertical="center"/>
    </xf>
    <xf numFmtId="0" fontId="3" fillId="3" borderId="7" xfId="0" applyFont="1" applyFill="1" applyBorder="1" applyAlignment="1">
      <alignment horizontal="center" wrapText="1"/>
    </xf>
    <xf numFmtId="44" fontId="6" fillId="2" borderId="11" xfId="1" applyFont="1" applyFill="1" applyBorder="1" applyAlignment="1">
      <alignment horizontal="left" vertical="center"/>
    </xf>
    <xf numFmtId="0" fontId="7" fillId="0" borderId="1" xfId="0" applyFont="1" applyBorder="1" applyAlignment="1">
      <alignment horizontal="center" wrapText="1"/>
    </xf>
    <xf numFmtId="44" fontId="5" fillId="0" borderId="9" xfId="0" applyNumberFormat="1" applyFont="1" applyBorder="1" applyAlignment="1">
      <alignment horizontal="lef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834D3-ED89-4CF8-8966-FA50B0FBE0C4}">
  <dimension ref="A2:O28"/>
  <sheetViews>
    <sheetView showGridLines="0" tabSelected="1" zoomScaleNormal="100" workbookViewId="0">
      <selection activeCell="A10" sqref="A10"/>
    </sheetView>
  </sheetViews>
  <sheetFormatPr defaultRowHeight="14.4" x14ac:dyDescent="0.3"/>
  <cols>
    <col min="1" max="1" width="22.88671875" customWidth="1"/>
    <col min="2" max="2" width="18.5546875" customWidth="1"/>
    <col min="3" max="3" width="12.88671875" customWidth="1"/>
    <col min="4" max="4" width="19.5546875" customWidth="1"/>
    <col min="5" max="5" width="11.33203125" bestFit="1" customWidth="1"/>
    <col min="6" max="6" width="11.21875" bestFit="1" customWidth="1"/>
    <col min="7" max="7" width="12.21875" customWidth="1"/>
    <col min="8" max="8" width="10.5546875" customWidth="1"/>
    <col min="9" max="9" width="10.21875" bestFit="1" customWidth="1"/>
    <col min="10" max="10" width="18.33203125" customWidth="1"/>
    <col min="11" max="11" width="17.5546875" customWidth="1"/>
    <col min="12" max="12" width="10.21875" bestFit="1" customWidth="1"/>
    <col min="13" max="13" width="14.44140625" customWidth="1"/>
    <col min="14" max="14" width="11.21875" bestFit="1" customWidth="1"/>
  </cols>
  <sheetData>
    <row r="2" spans="1:15" s="4" customFormat="1" ht="60.6" x14ac:dyDescent="0.3">
      <c r="A2" s="22" t="s">
        <v>7</v>
      </c>
      <c r="B2" s="22" t="s">
        <v>0</v>
      </c>
      <c r="C2" s="22" t="s">
        <v>11</v>
      </c>
      <c r="D2" s="22" t="s">
        <v>10</v>
      </c>
      <c r="E2" s="22" t="s">
        <v>4</v>
      </c>
      <c r="F2" s="22" t="s">
        <v>6</v>
      </c>
      <c r="G2" s="22" t="s">
        <v>1</v>
      </c>
      <c r="H2" s="22" t="s">
        <v>5</v>
      </c>
      <c r="I2" s="22" t="s">
        <v>6</v>
      </c>
      <c r="J2" s="22" t="s">
        <v>13</v>
      </c>
      <c r="K2" s="22" t="s">
        <v>14</v>
      </c>
      <c r="L2" s="22" t="s">
        <v>15</v>
      </c>
      <c r="M2" s="22" t="s">
        <v>9</v>
      </c>
      <c r="N2" s="22" t="s">
        <v>8</v>
      </c>
      <c r="O2" s="22" t="s">
        <v>2</v>
      </c>
    </row>
    <row r="3" spans="1:15" ht="15" thickBot="1" x14ac:dyDescent="0.35">
      <c r="A3" s="5" t="s">
        <v>3</v>
      </c>
      <c r="B3" s="11">
        <v>1430</v>
      </c>
      <c r="C3" s="6">
        <v>18.600000000000001</v>
      </c>
      <c r="D3" s="13">
        <v>880</v>
      </c>
      <c r="E3" s="6">
        <v>25</v>
      </c>
      <c r="F3" s="14">
        <f>D3*E3</f>
        <v>22000</v>
      </c>
      <c r="G3" s="20">
        <v>65</v>
      </c>
      <c r="H3" s="6">
        <v>28</v>
      </c>
      <c r="I3" s="15">
        <f>G3*H3</f>
        <v>1820</v>
      </c>
      <c r="J3" s="20">
        <v>80</v>
      </c>
      <c r="K3" s="6">
        <v>34.75</v>
      </c>
      <c r="L3" s="15">
        <f>J3*K3</f>
        <v>2780</v>
      </c>
      <c r="M3" s="15">
        <f>F3+I3+L3</f>
        <v>26600</v>
      </c>
      <c r="N3" s="15">
        <f>C3*B3</f>
        <v>26598.000000000004</v>
      </c>
      <c r="O3" s="16">
        <f>D3/200*5</f>
        <v>22</v>
      </c>
    </row>
    <row r="4" spans="1:15" ht="15" thickBot="1" x14ac:dyDescent="0.35">
      <c r="A4" s="1" t="s">
        <v>12</v>
      </c>
      <c r="B4" s="12"/>
      <c r="C4" s="9"/>
      <c r="D4" s="10"/>
      <c r="E4" s="2"/>
      <c r="F4" s="2"/>
      <c r="G4" s="3"/>
      <c r="H4" s="7"/>
      <c r="I4" s="7"/>
      <c r="J4" s="2"/>
      <c r="K4" s="2"/>
      <c r="L4" s="21"/>
      <c r="M4" s="8"/>
      <c r="N4" s="8"/>
      <c r="O4" s="17">
        <f>O3</f>
        <v>22</v>
      </c>
    </row>
    <row r="6" spans="1:15" x14ac:dyDescent="0.3">
      <c r="A6" t="s">
        <v>18</v>
      </c>
    </row>
    <row r="8" spans="1:15" x14ac:dyDescent="0.3">
      <c r="A8" t="s">
        <v>34</v>
      </c>
    </row>
    <row r="10" spans="1:15" x14ac:dyDescent="0.3">
      <c r="A10" t="s">
        <v>46</v>
      </c>
    </row>
    <row r="12" spans="1:15" x14ac:dyDescent="0.3">
      <c r="A12" t="s">
        <v>17</v>
      </c>
    </row>
    <row r="15" spans="1:15" x14ac:dyDescent="0.3">
      <c r="A15" t="s">
        <v>19</v>
      </c>
      <c r="B15" t="s">
        <v>20</v>
      </c>
    </row>
    <row r="16" spans="1:15" x14ac:dyDescent="0.3">
      <c r="B16" t="s">
        <v>21</v>
      </c>
    </row>
    <row r="17" spans="1:2" x14ac:dyDescent="0.3">
      <c r="B17" t="s">
        <v>22</v>
      </c>
    </row>
    <row r="18" spans="1:2" x14ac:dyDescent="0.3">
      <c r="B18" t="s">
        <v>23</v>
      </c>
    </row>
    <row r="19" spans="1:2" x14ac:dyDescent="0.3">
      <c r="B19" t="s">
        <v>24</v>
      </c>
    </row>
    <row r="21" spans="1:2" x14ac:dyDescent="0.3">
      <c r="A21" t="s">
        <v>25</v>
      </c>
      <c r="B21" t="s">
        <v>26</v>
      </c>
    </row>
    <row r="22" spans="1:2" x14ac:dyDescent="0.3">
      <c r="B22" t="s">
        <v>27</v>
      </c>
    </row>
    <row r="24" spans="1:2" x14ac:dyDescent="0.3">
      <c r="A24" t="s">
        <v>19</v>
      </c>
      <c r="B24" t="s">
        <v>28</v>
      </c>
    </row>
    <row r="25" spans="1:2" x14ac:dyDescent="0.3">
      <c r="B25" t="s">
        <v>29</v>
      </c>
    </row>
    <row r="26" spans="1:2" x14ac:dyDescent="0.3">
      <c r="B26" t="s">
        <v>30</v>
      </c>
    </row>
    <row r="27" spans="1:2" x14ac:dyDescent="0.3">
      <c r="B27" t="s">
        <v>31</v>
      </c>
    </row>
    <row r="28" spans="1:2" x14ac:dyDescent="0.3">
      <c r="B28" t="s">
        <v>32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076A6-1997-4DB6-8CAD-D0325B6FF7CD}">
  <dimension ref="A2:O31"/>
  <sheetViews>
    <sheetView showGridLines="0" zoomScale="90" zoomScaleNormal="90" workbookViewId="0">
      <selection activeCell="A13" sqref="A13"/>
    </sheetView>
  </sheetViews>
  <sheetFormatPr defaultRowHeight="14.4" x14ac:dyDescent="0.3"/>
  <cols>
    <col min="1" max="1" width="29.44140625" customWidth="1"/>
    <col min="2" max="2" width="11.44140625" customWidth="1"/>
    <col min="3" max="3" width="11.109375" customWidth="1"/>
    <col min="4" max="4" width="19.5546875" customWidth="1"/>
    <col min="5" max="5" width="11.5546875" customWidth="1"/>
    <col min="6" max="6" width="11.77734375" customWidth="1"/>
    <col min="7" max="7" width="23.44140625" customWidth="1"/>
    <col min="8" max="8" width="10.109375" customWidth="1"/>
    <col min="9" max="9" width="10.5546875" customWidth="1"/>
    <col min="10" max="10" width="19" customWidth="1"/>
    <col min="11" max="11" width="18.33203125" customWidth="1"/>
    <col min="12" max="12" width="17.5546875" customWidth="1"/>
    <col min="13" max="13" width="17.109375" customWidth="1"/>
    <col min="14" max="14" width="15.109375" customWidth="1"/>
    <col min="15" max="15" width="12.21875" customWidth="1"/>
  </cols>
  <sheetData>
    <row r="2" spans="1:15" s="4" customFormat="1" ht="55.8" customHeight="1" x14ac:dyDescent="0.3">
      <c r="A2" s="18" t="s">
        <v>16</v>
      </c>
      <c r="B2" s="22" t="s">
        <v>0</v>
      </c>
      <c r="C2" s="22" t="s">
        <v>11</v>
      </c>
      <c r="D2" s="22" t="s">
        <v>10</v>
      </c>
      <c r="E2" s="22" t="s">
        <v>4</v>
      </c>
      <c r="F2" s="22" t="s">
        <v>6</v>
      </c>
      <c r="G2" s="22" t="s">
        <v>1</v>
      </c>
      <c r="H2" s="22" t="s">
        <v>5</v>
      </c>
      <c r="I2" s="22" t="s">
        <v>6</v>
      </c>
      <c r="J2" s="22" t="s">
        <v>13</v>
      </c>
      <c r="K2" s="22" t="s">
        <v>14</v>
      </c>
      <c r="L2" s="22" t="s">
        <v>15</v>
      </c>
      <c r="M2" s="22" t="s">
        <v>9</v>
      </c>
      <c r="N2" s="22" t="s">
        <v>8</v>
      </c>
      <c r="O2" s="22" t="s">
        <v>2</v>
      </c>
    </row>
    <row r="3" spans="1:15" s="4" customFormat="1" x14ac:dyDescent="0.3">
      <c r="A3" s="5" t="s">
        <v>36</v>
      </c>
      <c r="B3" s="20">
        <v>6621</v>
      </c>
      <c r="C3" s="6">
        <v>0</v>
      </c>
      <c r="D3" s="13">
        <v>0</v>
      </c>
      <c r="E3" s="6">
        <v>0</v>
      </c>
      <c r="F3" s="14">
        <f>D3*E3</f>
        <v>0</v>
      </c>
      <c r="G3" s="20">
        <v>0</v>
      </c>
      <c r="H3" s="6">
        <v>0</v>
      </c>
      <c r="I3" s="15">
        <f>G3*H3</f>
        <v>0</v>
      </c>
      <c r="J3" s="20">
        <v>0</v>
      </c>
      <c r="K3" s="6">
        <v>0</v>
      </c>
      <c r="L3" s="15">
        <f>J3*K3</f>
        <v>0</v>
      </c>
      <c r="M3" s="15">
        <f>F3+I3+L3</f>
        <v>0</v>
      </c>
      <c r="N3" s="15">
        <f>C3*B3</f>
        <v>0</v>
      </c>
      <c r="O3" s="16">
        <f>D3/210*5</f>
        <v>0</v>
      </c>
    </row>
    <row r="4" spans="1:15" s="4" customFormat="1" ht="15" thickBot="1" x14ac:dyDescent="0.35">
      <c r="A4" s="5" t="s">
        <v>37</v>
      </c>
      <c r="B4" s="20">
        <v>174</v>
      </c>
      <c r="C4" s="6">
        <v>0</v>
      </c>
      <c r="D4" s="13">
        <v>0</v>
      </c>
      <c r="E4" s="6">
        <v>0</v>
      </c>
      <c r="F4" s="14">
        <f>D4*E4</f>
        <v>0</v>
      </c>
      <c r="G4" s="20">
        <v>0</v>
      </c>
      <c r="H4" s="6">
        <v>0</v>
      </c>
      <c r="I4" s="15">
        <f>G4*H4</f>
        <v>0</v>
      </c>
      <c r="J4" s="20">
        <v>0</v>
      </c>
      <c r="K4" s="6">
        <v>0</v>
      </c>
      <c r="L4" s="15">
        <f>J4*K4</f>
        <v>0</v>
      </c>
      <c r="M4" s="15">
        <f>F4+I4+L4</f>
        <v>0</v>
      </c>
      <c r="N4" s="15">
        <f>C4*B4</f>
        <v>0</v>
      </c>
      <c r="O4" s="16">
        <f>D4/210*5</f>
        <v>0</v>
      </c>
    </row>
    <row r="5" spans="1:15" ht="15" thickBot="1" x14ac:dyDescent="0.35">
      <c r="A5" s="1" t="s">
        <v>12</v>
      </c>
      <c r="B5" s="12"/>
      <c r="C5" s="9"/>
      <c r="D5" s="10"/>
      <c r="E5" s="2"/>
      <c r="F5" s="2"/>
      <c r="G5" s="3"/>
      <c r="H5" s="7"/>
      <c r="I5" s="7"/>
      <c r="J5" s="2"/>
      <c r="K5" s="2"/>
      <c r="L5" s="21"/>
      <c r="M5" s="8"/>
      <c r="N5" s="23">
        <f>N3+N4</f>
        <v>0</v>
      </c>
      <c r="O5" s="17">
        <f>O3+O4</f>
        <v>0</v>
      </c>
    </row>
    <row r="7" spans="1:15" x14ac:dyDescent="0.3">
      <c r="A7" s="19"/>
    </row>
    <row r="8" spans="1:15" x14ac:dyDescent="0.3">
      <c r="A8" s="19"/>
    </row>
    <row r="9" spans="1:15" x14ac:dyDescent="0.3">
      <c r="A9" t="s">
        <v>18</v>
      </c>
    </row>
    <row r="11" spans="1:15" x14ac:dyDescent="0.3">
      <c r="A11" t="s">
        <v>35</v>
      </c>
    </row>
    <row r="13" spans="1:15" x14ac:dyDescent="0.3">
      <c r="A13" t="s">
        <v>46</v>
      </c>
    </row>
    <row r="15" spans="1:15" x14ac:dyDescent="0.3">
      <c r="A15" t="s">
        <v>33</v>
      </c>
    </row>
    <row r="18" spans="1:2" x14ac:dyDescent="0.3">
      <c r="A18" t="s">
        <v>19</v>
      </c>
      <c r="B18" t="s">
        <v>20</v>
      </c>
    </row>
    <row r="19" spans="1:2" x14ac:dyDescent="0.3">
      <c r="B19" t="s">
        <v>21</v>
      </c>
    </row>
    <row r="20" spans="1:2" x14ac:dyDescent="0.3">
      <c r="B20" t="s">
        <v>22</v>
      </c>
    </row>
    <row r="21" spans="1:2" x14ac:dyDescent="0.3">
      <c r="B21" t="s">
        <v>23</v>
      </c>
    </row>
    <row r="22" spans="1:2" x14ac:dyDescent="0.3">
      <c r="B22" t="s">
        <v>24</v>
      </c>
    </row>
    <row r="24" spans="1:2" x14ac:dyDescent="0.3">
      <c r="A24" t="s">
        <v>25</v>
      </c>
      <c r="B24" t="s">
        <v>26</v>
      </c>
    </row>
    <row r="25" spans="1:2" x14ac:dyDescent="0.3">
      <c r="B25" t="s">
        <v>27</v>
      </c>
    </row>
    <row r="27" spans="1:2" x14ac:dyDescent="0.3">
      <c r="A27" t="s">
        <v>19</v>
      </c>
      <c r="B27" t="s">
        <v>28</v>
      </c>
    </row>
    <row r="28" spans="1:2" x14ac:dyDescent="0.3">
      <c r="B28" t="s">
        <v>29</v>
      </c>
    </row>
    <row r="29" spans="1:2" x14ac:dyDescent="0.3">
      <c r="B29" t="s">
        <v>30</v>
      </c>
    </row>
    <row r="30" spans="1:2" x14ac:dyDescent="0.3">
      <c r="B30" t="s">
        <v>31</v>
      </c>
    </row>
    <row r="31" spans="1:2" x14ac:dyDescent="0.3">
      <c r="B31" t="s">
        <v>32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9C44B-F3FE-4F4E-A948-256FCE10E7B0}">
  <dimension ref="A2:O30"/>
  <sheetViews>
    <sheetView showGridLines="0" zoomScale="90" zoomScaleNormal="90" workbookViewId="0">
      <selection activeCell="A12" sqref="A12"/>
    </sheetView>
  </sheetViews>
  <sheetFormatPr defaultRowHeight="14.4" x14ac:dyDescent="0.3"/>
  <cols>
    <col min="1" max="1" width="29.44140625" customWidth="1"/>
    <col min="2" max="2" width="11.44140625" customWidth="1"/>
    <col min="3" max="3" width="11.109375" customWidth="1"/>
    <col min="4" max="4" width="19.5546875" customWidth="1"/>
    <col min="5" max="5" width="11.5546875" customWidth="1"/>
    <col min="6" max="6" width="11.77734375" customWidth="1"/>
    <col min="7" max="7" width="23.44140625" customWidth="1"/>
    <col min="8" max="8" width="10.109375" customWidth="1"/>
    <col min="9" max="9" width="10.5546875" customWidth="1"/>
    <col min="10" max="10" width="19" customWidth="1"/>
    <col min="11" max="11" width="18.33203125" customWidth="1"/>
    <col min="12" max="12" width="17.5546875" customWidth="1"/>
    <col min="13" max="13" width="17.109375" customWidth="1"/>
    <col min="14" max="14" width="15.109375" customWidth="1"/>
    <col min="15" max="15" width="12.21875" customWidth="1"/>
  </cols>
  <sheetData>
    <row r="2" spans="1:15" s="4" customFormat="1" ht="55.8" customHeight="1" x14ac:dyDescent="0.3">
      <c r="A2" s="18" t="s">
        <v>16</v>
      </c>
      <c r="B2" s="22" t="s">
        <v>0</v>
      </c>
      <c r="C2" s="22" t="s">
        <v>11</v>
      </c>
      <c r="D2" s="22" t="s">
        <v>10</v>
      </c>
      <c r="E2" s="22" t="s">
        <v>4</v>
      </c>
      <c r="F2" s="22" t="s">
        <v>6</v>
      </c>
      <c r="G2" s="22" t="s">
        <v>1</v>
      </c>
      <c r="H2" s="22" t="s">
        <v>5</v>
      </c>
      <c r="I2" s="22" t="s">
        <v>6</v>
      </c>
      <c r="J2" s="22" t="s">
        <v>13</v>
      </c>
      <c r="K2" s="22" t="s">
        <v>14</v>
      </c>
      <c r="L2" s="22" t="s">
        <v>15</v>
      </c>
      <c r="M2" s="22" t="s">
        <v>9</v>
      </c>
      <c r="N2" s="22" t="s">
        <v>8</v>
      </c>
      <c r="O2" s="22" t="s">
        <v>2</v>
      </c>
    </row>
    <row r="3" spans="1:15" s="4" customFormat="1" ht="15" thickBot="1" x14ac:dyDescent="0.35">
      <c r="A3" s="5" t="s">
        <v>38</v>
      </c>
      <c r="B3" s="20">
        <v>5610</v>
      </c>
      <c r="C3" s="6">
        <v>0</v>
      </c>
      <c r="D3" s="13">
        <v>0</v>
      </c>
      <c r="E3" s="6">
        <v>0</v>
      </c>
      <c r="F3" s="14">
        <f>D3*E3</f>
        <v>0</v>
      </c>
      <c r="G3" s="20">
        <v>0</v>
      </c>
      <c r="H3" s="6">
        <v>0</v>
      </c>
      <c r="I3" s="15">
        <f>G3*H3</f>
        <v>0</v>
      </c>
      <c r="J3" s="20">
        <v>0</v>
      </c>
      <c r="K3" s="6">
        <v>0</v>
      </c>
      <c r="L3" s="15">
        <f>J3*K3</f>
        <v>0</v>
      </c>
      <c r="M3" s="15">
        <f>F3+I3+L3</f>
        <v>0</v>
      </c>
      <c r="N3" s="15">
        <f>C3*B3</f>
        <v>0</v>
      </c>
      <c r="O3" s="16">
        <f>D3/210*5</f>
        <v>0</v>
      </c>
    </row>
    <row r="4" spans="1:15" ht="15" thickBot="1" x14ac:dyDescent="0.35">
      <c r="A4" s="1" t="s">
        <v>12</v>
      </c>
      <c r="B4" s="12"/>
      <c r="C4" s="9"/>
      <c r="D4" s="10"/>
      <c r="E4" s="2"/>
      <c r="F4" s="2"/>
      <c r="G4" s="3"/>
      <c r="H4" s="7"/>
      <c r="I4" s="7"/>
      <c r="J4" s="2"/>
      <c r="K4" s="2"/>
      <c r="L4" s="21"/>
      <c r="M4" s="8"/>
      <c r="N4" s="23">
        <f>N3</f>
        <v>0</v>
      </c>
      <c r="O4" s="17">
        <f>O3</f>
        <v>0</v>
      </c>
    </row>
    <row r="6" spans="1:15" x14ac:dyDescent="0.3">
      <c r="A6" s="19"/>
    </row>
    <row r="7" spans="1:15" x14ac:dyDescent="0.3">
      <c r="A7" s="19"/>
    </row>
    <row r="8" spans="1:15" x14ac:dyDescent="0.3">
      <c r="A8" t="s">
        <v>18</v>
      </c>
    </row>
    <row r="10" spans="1:15" x14ac:dyDescent="0.3">
      <c r="A10" t="s">
        <v>35</v>
      </c>
    </row>
    <row r="12" spans="1:15" x14ac:dyDescent="0.3">
      <c r="A12" t="s">
        <v>46</v>
      </c>
    </row>
    <row r="14" spans="1:15" x14ac:dyDescent="0.3">
      <c r="A14" t="s">
        <v>33</v>
      </c>
    </row>
    <row r="17" spans="1:2" x14ac:dyDescent="0.3">
      <c r="A17" t="s">
        <v>19</v>
      </c>
      <c r="B17" t="s">
        <v>20</v>
      </c>
    </row>
    <row r="18" spans="1:2" x14ac:dyDescent="0.3">
      <c r="B18" t="s">
        <v>21</v>
      </c>
    </row>
    <row r="19" spans="1:2" x14ac:dyDescent="0.3">
      <c r="B19" t="s">
        <v>22</v>
      </c>
    </row>
    <row r="20" spans="1:2" x14ac:dyDescent="0.3">
      <c r="B20" t="s">
        <v>23</v>
      </c>
    </row>
    <row r="21" spans="1:2" x14ac:dyDescent="0.3">
      <c r="B21" t="s">
        <v>24</v>
      </c>
    </row>
    <row r="23" spans="1:2" x14ac:dyDescent="0.3">
      <c r="A23" t="s">
        <v>25</v>
      </c>
      <c r="B23" t="s">
        <v>26</v>
      </c>
    </row>
    <row r="24" spans="1:2" x14ac:dyDescent="0.3">
      <c r="B24" t="s">
        <v>27</v>
      </c>
    </row>
    <row r="26" spans="1:2" x14ac:dyDescent="0.3">
      <c r="A26" t="s">
        <v>19</v>
      </c>
      <c r="B26" t="s">
        <v>28</v>
      </c>
    </row>
    <row r="27" spans="1:2" x14ac:dyDescent="0.3">
      <c r="B27" t="s">
        <v>29</v>
      </c>
    </row>
    <row r="28" spans="1:2" x14ac:dyDescent="0.3">
      <c r="B28" t="s">
        <v>30</v>
      </c>
    </row>
    <row r="29" spans="1:2" x14ac:dyDescent="0.3">
      <c r="B29" t="s">
        <v>31</v>
      </c>
    </row>
    <row r="30" spans="1:2" x14ac:dyDescent="0.3">
      <c r="B30" t="s">
        <v>32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EF5F8-941F-42E3-B923-A6A79BF44228}">
  <dimension ref="A2:O32"/>
  <sheetViews>
    <sheetView showGridLines="0" zoomScale="90" zoomScaleNormal="90" workbookViewId="0">
      <selection activeCell="A14" sqref="A14"/>
    </sheetView>
  </sheetViews>
  <sheetFormatPr defaultRowHeight="14.4" x14ac:dyDescent="0.3"/>
  <cols>
    <col min="1" max="1" width="29.44140625" customWidth="1"/>
    <col min="2" max="2" width="11.44140625" customWidth="1"/>
    <col min="3" max="3" width="11.109375" customWidth="1"/>
    <col min="4" max="4" width="19.5546875" customWidth="1"/>
    <col min="5" max="5" width="11.5546875" customWidth="1"/>
    <col min="6" max="6" width="11.77734375" customWidth="1"/>
    <col min="7" max="7" width="23.44140625" customWidth="1"/>
    <col min="8" max="8" width="10.109375" customWidth="1"/>
    <col min="9" max="9" width="10.5546875" customWidth="1"/>
    <col min="10" max="10" width="19" customWidth="1"/>
    <col min="11" max="11" width="18.33203125" customWidth="1"/>
    <col min="12" max="12" width="17.5546875" customWidth="1"/>
    <col min="13" max="13" width="17.109375" customWidth="1"/>
    <col min="14" max="14" width="15.109375" customWidth="1"/>
    <col min="15" max="15" width="12.21875" customWidth="1"/>
  </cols>
  <sheetData>
    <row r="2" spans="1:15" s="4" customFormat="1" ht="55.8" customHeight="1" x14ac:dyDescent="0.3">
      <c r="A2" s="18" t="s">
        <v>16</v>
      </c>
      <c r="B2" s="22" t="s">
        <v>0</v>
      </c>
      <c r="C2" s="22" t="s">
        <v>11</v>
      </c>
      <c r="D2" s="22" t="s">
        <v>10</v>
      </c>
      <c r="E2" s="22" t="s">
        <v>4</v>
      </c>
      <c r="F2" s="22" t="s">
        <v>6</v>
      </c>
      <c r="G2" s="22" t="s">
        <v>1</v>
      </c>
      <c r="H2" s="22" t="s">
        <v>5</v>
      </c>
      <c r="I2" s="22" t="s">
        <v>6</v>
      </c>
      <c r="J2" s="22" t="s">
        <v>13</v>
      </c>
      <c r="K2" s="22" t="s">
        <v>14</v>
      </c>
      <c r="L2" s="22" t="s">
        <v>15</v>
      </c>
      <c r="M2" s="22" t="s">
        <v>9</v>
      </c>
      <c r="N2" s="22" t="s">
        <v>8</v>
      </c>
      <c r="O2" s="22" t="s">
        <v>2</v>
      </c>
    </row>
    <row r="3" spans="1:15" s="4" customFormat="1" x14ac:dyDescent="0.3">
      <c r="A3" s="5" t="s">
        <v>39</v>
      </c>
      <c r="B3" s="20">
        <v>4521</v>
      </c>
      <c r="C3" s="6">
        <v>0</v>
      </c>
      <c r="D3" s="13">
        <v>0</v>
      </c>
      <c r="E3" s="6">
        <v>0</v>
      </c>
      <c r="F3" s="14">
        <f>D3*E3</f>
        <v>0</v>
      </c>
      <c r="G3" s="20">
        <v>0</v>
      </c>
      <c r="H3" s="6">
        <v>0</v>
      </c>
      <c r="I3" s="15">
        <f>G3*H3</f>
        <v>0</v>
      </c>
      <c r="J3" s="20">
        <v>0</v>
      </c>
      <c r="K3" s="6">
        <v>0</v>
      </c>
      <c r="L3" s="15">
        <f>J3*K3</f>
        <v>0</v>
      </c>
      <c r="M3" s="15">
        <f>F3+I3+L3</f>
        <v>0</v>
      </c>
      <c r="N3" s="15">
        <f>C3*B3</f>
        <v>0</v>
      </c>
      <c r="O3" s="16">
        <f>D3/210*5</f>
        <v>0</v>
      </c>
    </row>
    <row r="4" spans="1:15" s="4" customFormat="1" x14ac:dyDescent="0.3">
      <c r="A4" s="5" t="s">
        <v>40</v>
      </c>
      <c r="B4" s="20">
        <v>1752</v>
      </c>
      <c r="C4" s="6">
        <v>0</v>
      </c>
      <c r="D4" s="13">
        <v>0</v>
      </c>
      <c r="E4" s="6">
        <v>0</v>
      </c>
      <c r="F4" s="14">
        <f>D4*E4</f>
        <v>0</v>
      </c>
      <c r="G4" s="20">
        <v>0</v>
      </c>
      <c r="H4" s="6">
        <v>0</v>
      </c>
      <c r="I4" s="15">
        <f>G4*H4</f>
        <v>0</v>
      </c>
      <c r="J4" s="20">
        <v>0</v>
      </c>
      <c r="K4" s="6">
        <v>0</v>
      </c>
      <c r="L4" s="15">
        <f>J4*K4</f>
        <v>0</v>
      </c>
      <c r="M4" s="15">
        <f>F4+I4+L4</f>
        <v>0</v>
      </c>
      <c r="N4" s="15">
        <f>C4*B4</f>
        <v>0</v>
      </c>
      <c r="O4" s="16">
        <f>D4/210*5</f>
        <v>0</v>
      </c>
    </row>
    <row r="5" spans="1:15" s="4" customFormat="1" ht="15" thickBot="1" x14ac:dyDescent="0.35">
      <c r="A5" s="5" t="s">
        <v>41</v>
      </c>
      <c r="B5" s="20">
        <v>375</v>
      </c>
      <c r="C5" s="6">
        <v>0</v>
      </c>
      <c r="D5" s="13">
        <v>0</v>
      </c>
      <c r="E5" s="6">
        <v>0</v>
      </c>
      <c r="F5" s="14">
        <f>D5*E5</f>
        <v>0</v>
      </c>
      <c r="G5" s="20">
        <v>0</v>
      </c>
      <c r="H5" s="6">
        <v>0</v>
      </c>
      <c r="I5" s="15">
        <f>G5*H5</f>
        <v>0</v>
      </c>
      <c r="J5" s="20">
        <v>0</v>
      </c>
      <c r="K5" s="6">
        <v>0</v>
      </c>
      <c r="L5" s="15">
        <f>J5*K5</f>
        <v>0</v>
      </c>
      <c r="M5" s="15">
        <f>F5+I5+L5</f>
        <v>0</v>
      </c>
      <c r="N5" s="15">
        <f>C5*B5</f>
        <v>0</v>
      </c>
      <c r="O5" s="16">
        <f>D5/208*5</f>
        <v>0</v>
      </c>
    </row>
    <row r="6" spans="1:15" ht="15" thickBot="1" x14ac:dyDescent="0.35">
      <c r="A6" s="1" t="s">
        <v>12</v>
      </c>
      <c r="B6" s="12"/>
      <c r="C6" s="9"/>
      <c r="D6" s="10"/>
      <c r="E6" s="2"/>
      <c r="F6" s="2"/>
      <c r="G6" s="3"/>
      <c r="H6" s="7"/>
      <c r="I6" s="7"/>
      <c r="J6" s="2"/>
      <c r="K6" s="2"/>
      <c r="L6" s="21"/>
      <c r="M6" s="8"/>
      <c r="N6" s="23">
        <f>N3+N4+N5</f>
        <v>0</v>
      </c>
      <c r="O6" s="17">
        <f>O3+O4+O5</f>
        <v>0</v>
      </c>
    </row>
    <row r="8" spans="1:15" x14ac:dyDescent="0.3">
      <c r="A8" s="19"/>
    </row>
    <row r="9" spans="1:15" x14ac:dyDescent="0.3">
      <c r="A9" s="19"/>
    </row>
    <row r="10" spans="1:15" x14ac:dyDescent="0.3">
      <c r="A10" t="s">
        <v>18</v>
      </c>
    </row>
    <row r="12" spans="1:15" x14ac:dyDescent="0.3">
      <c r="A12" t="s">
        <v>35</v>
      </c>
    </row>
    <row r="14" spans="1:15" x14ac:dyDescent="0.3">
      <c r="A14" t="s">
        <v>46</v>
      </c>
    </row>
    <row r="16" spans="1:15" x14ac:dyDescent="0.3">
      <c r="A16" t="s">
        <v>33</v>
      </c>
    </row>
    <row r="19" spans="1:2" x14ac:dyDescent="0.3">
      <c r="A19" t="s">
        <v>19</v>
      </c>
      <c r="B19" t="s">
        <v>20</v>
      </c>
    </row>
    <row r="20" spans="1:2" x14ac:dyDescent="0.3">
      <c r="B20" t="s">
        <v>21</v>
      </c>
    </row>
    <row r="21" spans="1:2" x14ac:dyDescent="0.3">
      <c r="B21" t="s">
        <v>22</v>
      </c>
    </row>
    <row r="22" spans="1:2" x14ac:dyDescent="0.3">
      <c r="B22" t="s">
        <v>23</v>
      </c>
    </row>
    <row r="23" spans="1:2" x14ac:dyDescent="0.3">
      <c r="B23" t="s">
        <v>24</v>
      </c>
    </row>
    <row r="25" spans="1:2" x14ac:dyDescent="0.3">
      <c r="A25" t="s">
        <v>25</v>
      </c>
      <c r="B25" t="s">
        <v>26</v>
      </c>
    </row>
    <row r="26" spans="1:2" x14ac:dyDescent="0.3">
      <c r="B26" t="s">
        <v>27</v>
      </c>
    </row>
    <row r="28" spans="1:2" x14ac:dyDescent="0.3">
      <c r="A28" t="s">
        <v>19</v>
      </c>
      <c r="B28" t="s">
        <v>28</v>
      </c>
    </row>
    <row r="29" spans="1:2" x14ac:dyDescent="0.3">
      <c r="B29" t="s">
        <v>29</v>
      </c>
    </row>
    <row r="30" spans="1:2" x14ac:dyDescent="0.3">
      <c r="B30" t="s">
        <v>30</v>
      </c>
    </row>
    <row r="31" spans="1:2" x14ac:dyDescent="0.3">
      <c r="B31" t="s">
        <v>31</v>
      </c>
    </row>
    <row r="32" spans="1:2" x14ac:dyDescent="0.3">
      <c r="B32" t="s">
        <v>32</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33B63-4207-46F3-B228-5E3ABC68514A}">
  <dimension ref="A2:O33"/>
  <sheetViews>
    <sheetView showGridLines="0" topLeftCell="A4" zoomScale="90" zoomScaleNormal="90" workbookViewId="0">
      <selection activeCell="E30" sqref="E30"/>
    </sheetView>
  </sheetViews>
  <sheetFormatPr defaultRowHeight="14.4" x14ac:dyDescent="0.3"/>
  <cols>
    <col min="1" max="1" width="29.44140625" customWidth="1"/>
    <col min="2" max="2" width="11.44140625" customWidth="1"/>
    <col min="3" max="3" width="11.109375" customWidth="1"/>
    <col min="4" max="4" width="19.5546875" customWidth="1"/>
    <col min="5" max="5" width="11.5546875" customWidth="1"/>
    <col min="6" max="6" width="11.77734375" customWidth="1"/>
    <col min="7" max="7" width="23.44140625" customWidth="1"/>
    <col min="8" max="8" width="10.109375" customWidth="1"/>
    <col min="9" max="9" width="10.5546875" customWidth="1"/>
    <col min="10" max="10" width="19" customWidth="1"/>
    <col min="11" max="11" width="18.33203125" customWidth="1"/>
    <col min="12" max="12" width="17.5546875" customWidth="1"/>
    <col min="13" max="13" width="17.109375" customWidth="1"/>
    <col min="14" max="14" width="15.109375" customWidth="1"/>
    <col min="15" max="15" width="12.21875" customWidth="1"/>
  </cols>
  <sheetData>
    <row r="2" spans="1:15" s="4" customFormat="1" ht="55.8" customHeight="1" x14ac:dyDescent="0.3">
      <c r="A2" s="18" t="s">
        <v>16</v>
      </c>
      <c r="B2" s="22" t="s">
        <v>0</v>
      </c>
      <c r="C2" s="22" t="s">
        <v>11</v>
      </c>
      <c r="D2" s="22" t="s">
        <v>10</v>
      </c>
      <c r="E2" s="22" t="s">
        <v>4</v>
      </c>
      <c r="F2" s="22" t="s">
        <v>6</v>
      </c>
      <c r="G2" s="22" t="s">
        <v>1</v>
      </c>
      <c r="H2" s="22" t="s">
        <v>5</v>
      </c>
      <c r="I2" s="22" t="s">
        <v>6</v>
      </c>
      <c r="J2" s="22" t="s">
        <v>13</v>
      </c>
      <c r="K2" s="22" t="s">
        <v>14</v>
      </c>
      <c r="L2" s="22" t="s">
        <v>15</v>
      </c>
      <c r="M2" s="22" t="s">
        <v>9</v>
      </c>
      <c r="N2" s="22" t="s">
        <v>8</v>
      </c>
      <c r="O2" s="22" t="s">
        <v>2</v>
      </c>
    </row>
    <row r="3" spans="1:15" s="4" customFormat="1" x14ac:dyDescent="0.3">
      <c r="A3" s="5" t="s">
        <v>42</v>
      </c>
      <c r="B3" s="20">
        <v>1167</v>
      </c>
      <c r="C3" s="6">
        <v>0</v>
      </c>
      <c r="D3" s="13">
        <v>0</v>
      </c>
      <c r="E3" s="6">
        <v>0</v>
      </c>
      <c r="F3" s="14">
        <f>D3*E3</f>
        <v>0</v>
      </c>
      <c r="G3" s="20">
        <v>0</v>
      </c>
      <c r="H3" s="6">
        <v>0</v>
      </c>
      <c r="I3" s="15">
        <f>G3*H3</f>
        <v>0</v>
      </c>
      <c r="J3" s="20">
        <v>0</v>
      </c>
      <c r="K3" s="6">
        <v>0</v>
      </c>
      <c r="L3" s="15">
        <f>J3*K3</f>
        <v>0</v>
      </c>
      <c r="M3" s="15">
        <f>F3+I3+L3</f>
        <v>0</v>
      </c>
      <c r="N3" s="15">
        <f>C3*B3</f>
        <v>0</v>
      </c>
      <c r="O3" s="16">
        <f>D3/210*5</f>
        <v>0</v>
      </c>
    </row>
    <row r="4" spans="1:15" s="4" customFormat="1" x14ac:dyDescent="0.3">
      <c r="A4" s="5" t="s">
        <v>43</v>
      </c>
      <c r="B4" s="20">
        <v>1129</v>
      </c>
      <c r="C4" s="6">
        <v>0</v>
      </c>
      <c r="D4" s="13">
        <v>0</v>
      </c>
      <c r="E4" s="6">
        <v>0</v>
      </c>
      <c r="F4" s="14">
        <f>D4*E4</f>
        <v>0</v>
      </c>
      <c r="G4" s="20">
        <v>0</v>
      </c>
      <c r="H4" s="6">
        <v>0</v>
      </c>
      <c r="I4" s="15">
        <f>G4*H4</f>
        <v>0</v>
      </c>
      <c r="J4" s="20">
        <v>0</v>
      </c>
      <c r="K4" s="6">
        <v>0</v>
      </c>
      <c r="L4" s="15">
        <f>J4*K4</f>
        <v>0</v>
      </c>
      <c r="M4" s="15">
        <f>F4+I4+L4</f>
        <v>0</v>
      </c>
      <c r="N4" s="15">
        <f>C4*B4</f>
        <v>0</v>
      </c>
      <c r="O4" s="16">
        <f>D4/210*5</f>
        <v>0</v>
      </c>
    </row>
    <row r="5" spans="1:15" s="4" customFormat="1" x14ac:dyDescent="0.3">
      <c r="A5" s="5" t="s">
        <v>44</v>
      </c>
      <c r="B5" s="20">
        <v>54</v>
      </c>
      <c r="C5" s="6">
        <v>0</v>
      </c>
      <c r="D5" s="13">
        <v>0</v>
      </c>
      <c r="E5" s="6">
        <v>0</v>
      </c>
      <c r="F5" s="14">
        <f>D5*E5</f>
        <v>0</v>
      </c>
      <c r="G5" s="20">
        <v>0</v>
      </c>
      <c r="H5" s="6">
        <v>0</v>
      </c>
      <c r="I5" s="15">
        <f>G5*H5</f>
        <v>0</v>
      </c>
      <c r="J5" s="20">
        <v>0</v>
      </c>
      <c r="K5" s="6">
        <v>0</v>
      </c>
      <c r="L5" s="15">
        <f>J5*K5</f>
        <v>0</v>
      </c>
      <c r="M5" s="15">
        <f>F5+I5+L5</f>
        <v>0</v>
      </c>
      <c r="N5" s="15">
        <f>C5*B5</f>
        <v>0</v>
      </c>
      <c r="O5" s="16">
        <f>D5/120*5</f>
        <v>0</v>
      </c>
    </row>
    <row r="6" spans="1:15" s="4" customFormat="1" ht="15" thickBot="1" x14ac:dyDescent="0.35">
      <c r="A6" s="5" t="s">
        <v>45</v>
      </c>
      <c r="B6" s="20">
        <v>534</v>
      </c>
      <c r="C6" s="6">
        <v>0</v>
      </c>
      <c r="D6" s="13">
        <v>0</v>
      </c>
      <c r="E6" s="6">
        <v>0</v>
      </c>
      <c r="F6" s="14">
        <f>D6*E6</f>
        <v>0</v>
      </c>
      <c r="G6" s="20">
        <v>0</v>
      </c>
      <c r="H6" s="6">
        <v>0</v>
      </c>
      <c r="I6" s="15">
        <f>G6*H6</f>
        <v>0</v>
      </c>
      <c r="J6" s="20">
        <v>0</v>
      </c>
      <c r="K6" s="6">
        <v>0</v>
      </c>
      <c r="L6" s="15">
        <f>J6*K6</f>
        <v>0</v>
      </c>
      <c r="M6" s="15">
        <f>F6+I6+L6</f>
        <v>0</v>
      </c>
      <c r="N6" s="15">
        <f>C6*B6</f>
        <v>0</v>
      </c>
      <c r="O6" s="16">
        <f>D6/36*5</f>
        <v>0</v>
      </c>
    </row>
    <row r="7" spans="1:15" ht="15" thickBot="1" x14ac:dyDescent="0.35">
      <c r="A7" s="1" t="s">
        <v>12</v>
      </c>
      <c r="B7" s="12"/>
      <c r="C7" s="9"/>
      <c r="D7" s="10"/>
      <c r="E7" s="2"/>
      <c r="F7" s="2"/>
      <c r="G7" s="3"/>
      <c r="H7" s="7"/>
      <c r="I7" s="7"/>
      <c r="J7" s="2"/>
      <c r="K7" s="2"/>
      <c r="L7" s="21"/>
      <c r="M7" s="8"/>
      <c r="N7" s="23">
        <f>N3+N4+N5+N6</f>
        <v>0</v>
      </c>
      <c r="O7" s="17">
        <f>O3+O4+O5+O6</f>
        <v>0</v>
      </c>
    </row>
    <row r="9" spans="1:15" x14ac:dyDescent="0.3">
      <c r="A9" s="19"/>
    </row>
    <row r="10" spans="1:15" x14ac:dyDescent="0.3">
      <c r="A10" s="19"/>
    </row>
    <row r="11" spans="1:15" x14ac:dyDescent="0.3">
      <c r="A11" t="s">
        <v>18</v>
      </c>
    </row>
    <row r="13" spans="1:15" x14ac:dyDescent="0.3">
      <c r="A13" t="s">
        <v>35</v>
      </c>
    </row>
    <row r="15" spans="1:15" x14ac:dyDescent="0.3">
      <c r="A15" t="s">
        <v>46</v>
      </c>
    </row>
    <row r="17" spans="1:2" x14ac:dyDescent="0.3">
      <c r="A17" t="s">
        <v>33</v>
      </c>
    </row>
    <row r="20" spans="1:2" x14ac:dyDescent="0.3">
      <c r="A20" t="s">
        <v>19</v>
      </c>
      <c r="B20" t="s">
        <v>20</v>
      </c>
    </row>
    <row r="21" spans="1:2" x14ac:dyDescent="0.3">
      <c r="B21" t="s">
        <v>21</v>
      </c>
    </row>
    <row r="22" spans="1:2" x14ac:dyDescent="0.3">
      <c r="B22" t="s">
        <v>22</v>
      </c>
    </row>
    <row r="23" spans="1:2" x14ac:dyDescent="0.3">
      <c r="B23" t="s">
        <v>23</v>
      </c>
    </row>
    <row r="24" spans="1:2" x14ac:dyDescent="0.3">
      <c r="B24" t="s">
        <v>24</v>
      </c>
    </row>
    <row r="26" spans="1:2" x14ac:dyDescent="0.3">
      <c r="A26" t="s">
        <v>25</v>
      </c>
      <c r="B26" t="s">
        <v>26</v>
      </c>
    </row>
    <row r="27" spans="1:2" x14ac:dyDescent="0.3">
      <c r="B27" t="s">
        <v>27</v>
      </c>
    </row>
    <row r="29" spans="1:2" x14ac:dyDescent="0.3">
      <c r="A29" t="s">
        <v>19</v>
      </c>
      <c r="B29" t="s">
        <v>28</v>
      </c>
    </row>
    <row r="30" spans="1:2" x14ac:dyDescent="0.3">
      <c r="B30" t="s">
        <v>29</v>
      </c>
    </row>
    <row r="31" spans="1:2" x14ac:dyDescent="0.3">
      <c r="B31" t="s">
        <v>30</v>
      </c>
    </row>
    <row r="32" spans="1:2" x14ac:dyDescent="0.3">
      <c r="B32" t="s">
        <v>31</v>
      </c>
    </row>
    <row r="33" spans="2:2" x14ac:dyDescent="0.3">
      <c r="B33" t="s">
        <v>32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cf43ff0-b49d-4682-a6bd-1929b08f2e78" xsi:nil="true"/>
    <lcf76f155ced4ddcb4097134ff3c332f xmlns="b1693e11-f520-4227-992e-1ccdcba525e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494A1B2301BB34CB055EC8AEF7BAE92" ma:contentTypeVersion="9" ma:contentTypeDescription="Een nieuw document maken." ma:contentTypeScope="" ma:versionID="7ed1e9eb737ee9615b2e1cd6704082d5">
  <xsd:schema xmlns:xsd="http://www.w3.org/2001/XMLSchema" xmlns:xs="http://www.w3.org/2001/XMLSchema" xmlns:p="http://schemas.microsoft.com/office/2006/metadata/properties" xmlns:ns2="b1693e11-f520-4227-992e-1ccdcba525e8" xmlns:ns3="0cf43ff0-b49d-4682-a6bd-1929b08f2e78" targetNamespace="http://schemas.microsoft.com/office/2006/metadata/properties" ma:root="true" ma:fieldsID="02be7cc52a2c45bf9768fc0c89707495" ns2:_="" ns3:_="">
    <xsd:import namespace="b1693e11-f520-4227-992e-1ccdcba525e8"/>
    <xsd:import namespace="0cf43ff0-b49d-4682-a6bd-1929b08f2e78"/>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GenerationTime" minOccurs="0"/>
                <xsd:element ref="ns2:MediaServiceEventHashCode"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693e11-f520-4227-992e-1ccdcba52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cf43ff0-b49d-4682-a6bd-1929b08f2e78"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583d70-4c1c-4efe-bc76-c76688f89f15}" ma:internalName="TaxCatchAll" ma:showField="CatchAllData" ma:web="0cf43ff0-b49d-4682-a6bd-1929b08f2e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685CD6-2FFE-4314-87EF-D91F31273C26}">
  <ds:schemaRefs>
    <ds:schemaRef ds:uri="http://schemas.microsoft.com/sharepoint/v3/contenttype/forms"/>
  </ds:schemaRefs>
</ds:datastoreItem>
</file>

<file path=customXml/itemProps2.xml><?xml version="1.0" encoding="utf-8"?>
<ds:datastoreItem xmlns:ds="http://schemas.openxmlformats.org/officeDocument/2006/customXml" ds:itemID="{E3CE23FB-C07F-4011-B9E5-F8339AEE70FA}">
  <ds:schemaRefs>
    <ds:schemaRef ds:uri="602B5708-EC1A-4876-BF59-2E984896D015"/>
    <ds:schemaRef ds:uri="http://purl.org/dc/terms/"/>
    <ds:schemaRef ds:uri="http://schemas.microsoft.com/office/infopath/2007/PartnerControls"/>
    <ds:schemaRef ds:uri="http://schemas.microsoft.com/office/2006/documentManagement/types"/>
    <ds:schemaRef ds:uri="http://schemas.microsoft.com/office/2006/metadata/properties"/>
    <ds:schemaRef ds:uri="232fe557-ef79-448c-95e1-f74baca94817"/>
    <ds:schemaRef ds:uri="http://purl.org/dc/elements/1.1/"/>
    <ds:schemaRef ds:uri="http://schemas.openxmlformats.org/package/2006/metadata/core-properties"/>
    <ds:schemaRef ds:uri="http://www.w3.org/XML/1998/namespace"/>
    <ds:schemaRef ds:uri="http://purl.org/dc/dcmitype/"/>
    <ds:schemaRef ds:uri="6f66b919-c8fc-4e0e-92e7-76360a5d7581"/>
    <ds:schemaRef ds:uri="e641e4c3-5e95-47b8-a47b-b3feadae4bcd"/>
    <ds:schemaRef ds:uri="0cf43ff0-b49d-4682-a6bd-1929b08f2e78"/>
    <ds:schemaRef ds:uri="b1693e11-f520-4227-992e-1ccdcba525e8"/>
  </ds:schemaRefs>
</ds:datastoreItem>
</file>

<file path=customXml/itemProps3.xml><?xml version="1.0" encoding="utf-8"?>
<ds:datastoreItem xmlns:ds="http://schemas.openxmlformats.org/officeDocument/2006/customXml" ds:itemID="{19862ACA-9AD1-4F6A-8E4D-2FC078F3E4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693e11-f520-4227-992e-1ccdcba525e8"/>
    <ds:schemaRef ds:uri="0cf43ff0-b49d-4682-a6bd-1929b08f2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Handleiding</vt:lpstr>
      <vt:lpstr>Invulformulier (perceel 1)</vt:lpstr>
      <vt:lpstr>Invulformulier (perceel 2)</vt:lpstr>
      <vt:lpstr>Invulformulier (perceel 3)</vt:lpstr>
      <vt:lpstr>Invulformulier (perceel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Michel Bastiaansen</cp:lastModifiedBy>
  <cp:lastPrinted>2019-04-10T19:44:56Z</cp:lastPrinted>
  <dcterms:created xsi:type="dcterms:W3CDTF">2019-04-10T18:18:57Z</dcterms:created>
  <dcterms:modified xsi:type="dcterms:W3CDTF">2022-11-21T10:40:26Z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0x0101008494A1B2301BB34CB055EC8AEF7BAE92</vt:lpwstr>
  </property>
  <property fmtid="{D5CDD505-2E9C-101B-9397-08002B2CF9AE}" pid="3" name="MediaServiceImageTags">
    <vt:lpwstr/>
  </property>
</Properties>
</file>